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auliusajunga-my.sharepoint.com/personal/asta_ciulkiniene_sauliusajunga_lt/Documents/Dokumentai/LŠS PIRKIMAI/2026 pirkimai/2026 pirkimai/Turizmo ir sporto prekės/Pirkimo dokumentai/"/>
    </mc:Choice>
  </mc:AlternateContent>
  <xr:revisionPtr revIDLastSave="337" documentId="8_{2F37C7D7-F282-49BC-871D-BBC74866D0A6}" xr6:coauthVersionLast="47" xr6:coauthVersionMax="47" xr10:uidLastSave="{015683E7-FB34-4927-96EB-CD9F8B1B4BA3}"/>
  <bookViews>
    <workbookView xWindow="5370" yWindow="5370" windowWidth="38700" windowHeight="15345" xr2:uid="{12306589-99B0-44CA-A42F-6BC2FDD49821}"/>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 l="1"/>
  <c r="K6" i="1"/>
  <c r="K7" i="1"/>
  <c r="K8" i="1"/>
  <c r="K9" i="1"/>
  <c r="K10" i="1"/>
  <c r="K11" i="1"/>
  <c r="K12" i="1"/>
  <c r="K13" i="1"/>
  <c r="K14" i="1"/>
  <c r="K15" i="1"/>
  <c r="K16" i="1"/>
  <c r="K5" i="1"/>
  <c r="K18" i="1"/>
  <c r="K17" i="1" l="1"/>
</calcChain>
</file>

<file path=xl/sharedStrings.xml><?xml version="1.0" encoding="utf-8"?>
<sst xmlns="http://schemas.openxmlformats.org/spreadsheetml/2006/main" count="61" uniqueCount="53">
  <si>
    <t>Eil. Nr.</t>
  </si>
  <si>
    <t>Prekių grupė</t>
  </si>
  <si>
    <t>Mato vnt.</t>
  </si>
  <si>
    <t>Preliminarus kiekis</t>
  </si>
  <si>
    <t>Kaina už preliminarų kiekį</t>
  </si>
  <si>
    <t>vnt.</t>
  </si>
  <si>
    <t>Prekėms taikomas nuolaidos dydis proc.</t>
  </si>
  <si>
    <t>Bendra pasiūlymo kaina (įvertinus tiekėjo siūlomą nuolaidą) Eur su PVM</t>
  </si>
  <si>
    <t>Pasiūlymas plataus vartojimo prekėms</t>
  </si>
  <si>
    <t>Lyginamojo prekių krepšelio sąrašas</t>
  </si>
  <si>
    <t>Bendra pasiūlymo kaina (įvertinus tiekėjo siūlomą nuolaidą) Eur su PVM žodžiais:</t>
  </si>
  <si>
    <t>Pasiūlymo 1 priedėlis</t>
  </si>
  <si>
    <t>Reikalaujami prekės techniniai ir aplinkosauginiai parametrai</t>
  </si>
  <si>
    <t>Išgyvenimo reikmenys</t>
  </si>
  <si>
    <t>Karabinas aštuoniukė</t>
  </si>
  <si>
    <t>Elastinė tvirtinimo virvė su kabliukais</t>
  </si>
  <si>
    <t>Topografinė liniuotė</t>
  </si>
  <si>
    <t>Ausų kamštukai</t>
  </si>
  <si>
    <t>Aštuoniukės formos karabinas, pagamintas iš plieno, su užrakinimo sistema,  išlaikomas svoris ne mažiau 30 kg, karabino svoris ne daugiau 100 g.</t>
  </si>
  <si>
    <t>Elastinė tvirtinimo virvė su metaliniais kabliukais, ilgis - 65-75 cm, išsitempia iki 140-150 cm, spalva žalia, chaki arba artima.</t>
  </si>
  <si>
    <t>12 - 14 cm skersmens, išpjovos M25, M50, M100 masteliams, turi būti sužymėti laipsniai, tūkstantosios, skaidrus plastikas, su ant liniuotės išspausdinta naudojimo instrukcija.</t>
  </si>
  <si>
    <t>Pasyvaus slopinimo ausų kamštukai  su virvele, pagaminti iš minkšto poliuretano, galima skalbti, su nešiojimo dėklu.</t>
  </si>
  <si>
    <t xml:space="preserve">vnt. </t>
  </si>
  <si>
    <t>pora</t>
  </si>
  <si>
    <t>dėžutė/pakuotė</t>
  </si>
  <si>
    <t>Maskuojantis grimas, bendra pakuotės talpa 60±5 g, 
dviejų spalvų (žalia/ruda arba žalia/juoda), nematomas infraraudonųjų spindulių, sudėtyje turi būti medžiagų apsaugančių nuo vabzdžių, turi būti tinkamas naudojimui ant atviros odos, atsparus prakaitui, nuplaunamas šiltu vandeniu ir muilu.</t>
  </si>
  <si>
    <t>Žibintuvėliai</t>
  </si>
  <si>
    <r>
      <t xml:space="preserve">Šviečianti lazdelė (angl. </t>
    </r>
    <r>
      <rPr>
        <i/>
        <sz val="11"/>
        <rFont val="Aptos Narrow"/>
        <family val="2"/>
        <scheme val="minor"/>
      </rPr>
      <t>light sticks</t>
    </r>
    <r>
      <rPr>
        <sz val="11"/>
        <rFont val="Aptos Narrow"/>
        <family val="2"/>
        <scheme val="minor"/>
      </rPr>
      <t>)</t>
    </r>
  </si>
  <si>
    <t>Šviečianti tamsoje lazdelė,  gali šviesti po vandeniu. Švytėjimo laikas ne mažiau 12 val. Matmenys skersmuo 10±2 mm, ilgis 150±5 mm. Spalvos ryškios (neoninės) -žalia, geltona, raudona, oranžinė.</t>
  </si>
  <si>
    <t>Įrankiai</t>
  </si>
  <si>
    <t>Kišeninis pjūklas</t>
  </si>
  <si>
    <t xml:space="preserve">Grandininis kišeninis pjūklas su  ąselėmis rankenoms bei rankenomis, gali būti galandamas. </t>
  </si>
  <si>
    <t>Indai ir maisto viryklės</t>
  </si>
  <si>
    <t>Sulankstomas puodukas</t>
  </si>
  <si>
    <t>Katiliukas</t>
  </si>
  <si>
    <t>Kuprinės ir krepšiai</t>
  </si>
  <si>
    <t>Kuprinė</t>
  </si>
  <si>
    <t>Kuprinė 35 - 36 l talpos, su nešimo rankena,  dviem skirtingų dydžių skyriais su papildomu vidiniu skirstymu, 2 - 3 papildomos priekinėmis kišenėmis su vidiniu skirstymu smulkiems daiktams, bent viena šonine kišene, skirta gertuvei. Pagrindinė kuprinės medžiaga - poliesteris, nugarinė dalis paminkštinta  EVA polimeru, petnešos ergonomiškai suformuotos - paminkštintos, su 4,5 - 5,5 cm praplatinimu pečių dalyje, reguliuojamo ilgio. Kuprinė turi reguliuojamą juosmens diržą su greito atsegimo funkcija, yra galimybė reguliuoti kuprinės plotį, turi MOLLE sistemos arba lygiavertės sistemos kilpas. Visos kišenės užtraukiamos dvipusiais užtrauktukais. Svoris iki 1500 g. Galimybė pasirinkti spalvą - žalia/chaki/juoda/woodland marginimo.</t>
  </si>
  <si>
    <t>Nerūdijančio plieno puodukas - katiliukas, tinkamos naudojimui kartu su kareiviška gertuve forma. Atsparus karščiui, lankstomos rankenos, talpa 0,7 - 0,75 l. Žalios, chaki, juodos, pilkos ar kitos, artimos nurodytoms, tamsios spalvos.</t>
  </si>
  <si>
    <t>Sulankstomas puodukas, pagamintas iš karščiui ir lankstymui atsparaus maistinio polimero. Išlankstyto puoduko talpa 0,5-0,6 l. Spalva žalia, chaki arba juoda.</t>
  </si>
  <si>
    <t>Turistinis stovyklavimo inventorius</t>
  </si>
  <si>
    <t>Žygio/kariškas kilimėlis (susukamas)</t>
  </si>
  <si>
    <t>Susukamas žygio kilimėlis, pagamintas iš atsparios vandeniui medžiagos, susuktas fiksuojamas elastinėmis juostomis ar kt. priemonėmis. Ne mažiau nei 1,2 cm storio, dydis 180-190 cm x 60-70 cm, svoris iki 350 g.</t>
  </si>
  <si>
    <t>Kontrolinių punktų prizmė</t>
  </si>
  <si>
    <t>Sporto prekės ir įranga</t>
  </si>
  <si>
    <t>Kontrolinių punktų žymėjimo prizmė, naudojama orientavimosi treniruočių ar varžybų metu. Tinkama naudoti bet kuriomis oro sąlygomis. Dydis 30x30 cm±0,05 cm. Dviejų spalvų – baltos ir oranžinės.</t>
  </si>
  <si>
    <t>Maskavimosi grimas</t>
  </si>
  <si>
    <t>Siūlomos prekės  gamintojas ir modelis (jei toks yra)</t>
  </si>
  <si>
    <t>Maksimali priimtina Prekės kaina, Eur su PVM</t>
  </si>
  <si>
    <t>Siūloma Prekės kaina, Eur su PVM</t>
  </si>
  <si>
    <t>Bazinė palyginamojo prekių sąrašo kaina</t>
  </si>
  <si>
    <t>Bendra palyginamoji prekių sąrašo kaina, Eur su PVM</t>
  </si>
  <si>
    <t>Siūloma nuolaida, proc. žodžiais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</si>
</sst>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b/>
      <sz val="12"/>
      <name val="Aptos Narrow"/>
      <family val="2"/>
      <scheme val="minor"/>
    </font>
    <font>
      <i/>
      <sz val="10"/>
      <name val="Aptos Narrow"/>
      <family val="2"/>
      <scheme val="minor"/>
    </font>
    <font>
      <sz val="11"/>
      <name val="Aptos Narrow"/>
      <family val="2"/>
      <scheme val="minor"/>
    </font>
    <font>
      <b/>
      <sz val="11"/>
      <name val="Aptos Narrow"/>
      <family val="2"/>
      <scheme val="minor"/>
    </font>
    <font>
      <b/>
      <i/>
      <sz val="10"/>
      <name val="Aptos Narrow"/>
      <family val="2"/>
      <scheme val="minor"/>
    </font>
    <font>
      <sz val="12"/>
      <name val="Aptos Narrow"/>
      <family val="2"/>
      <scheme val="minor"/>
    </font>
    <font>
      <i/>
      <sz val="11"/>
      <name val="Aptos Narrow"/>
      <family val="2"/>
      <scheme val="minor"/>
    </font>
    <font>
      <sz val="12"/>
      <color theme="1"/>
      <name val="Aptos Narrow"/>
      <family val="2"/>
      <scheme val="minor"/>
    </font>
    <font>
      <b/>
      <sz val="12"/>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left" vertical="center"/>
    </xf>
    <xf numFmtId="0" fontId="1" fillId="0" borderId="0" xfId="0" applyFont="1" applyAlignment="1">
      <alignment vertical="center"/>
    </xf>
    <xf numFmtId="0" fontId="2" fillId="0" borderId="0" xfId="0" applyFont="1" applyAlignment="1">
      <alignment vertical="center"/>
    </xf>
    <xf numFmtId="0" fontId="2" fillId="0" borderId="0" xfId="0" applyFont="1"/>
    <xf numFmtId="0" fontId="3" fillId="0" borderId="1" xfId="0" applyFont="1" applyBorder="1" applyAlignment="1">
      <alignment horizontal="center" vertical="center"/>
    </xf>
    <xf numFmtId="0" fontId="5" fillId="0" borderId="0" xfId="0" applyFont="1"/>
    <xf numFmtId="0" fontId="7" fillId="0" borderId="6" xfId="0" applyFont="1" applyBorder="1" applyAlignment="1">
      <alignment horizontal="center" vertical="center"/>
    </xf>
    <xf numFmtId="0" fontId="6" fillId="2" borderId="8"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0" xfId="0" applyFont="1"/>
    <xf numFmtId="0" fontId="5"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2"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2" fontId="8" fillId="2" borderId="1" xfId="0" applyNumberFormat="1" applyFont="1" applyFill="1" applyBorder="1" applyAlignment="1">
      <alignment horizontal="right" vertical="center" wrapText="1"/>
    </xf>
    <xf numFmtId="2" fontId="3" fillId="2" borderId="1" xfId="0" applyNumberFormat="1" applyFont="1" applyFill="1" applyBorder="1" applyAlignment="1">
      <alignment horizontal="right" vertical="center" wrapText="1"/>
    </xf>
    <xf numFmtId="0" fontId="5" fillId="0" borderId="0" xfId="0" applyFont="1" applyAlignment="1">
      <alignment horizontal="center" vertical="center"/>
    </xf>
    <xf numFmtId="0" fontId="5" fillId="0" borderId="0" xfId="0" applyFont="1" applyAlignment="1">
      <alignment horizontal="center" wrapText="1"/>
    </xf>
    <xf numFmtId="2" fontId="5" fillId="2" borderId="1" xfId="0" applyNumberFormat="1" applyFont="1" applyFill="1" applyBorder="1" applyAlignment="1">
      <alignment horizontal="center" vertical="center"/>
    </xf>
    <xf numFmtId="0" fontId="11" fillId="0" borderId="1" xfId="0" applyFont="1" applyBorder="1" applyAlignment="1">
      <alignment vertical="center"/>
    </xf>
    <xf numFmtId="2" fontId="6" fillId="0" borderId="1" xfId="0" applyNumberFormat="1" applyFont="1" applyBorder="1" applyAlignment="1">
      <alignment horizontal="center" vertical="center"/>
    </xf>
    <xf numFmtId="0" fontId="1" fillId="0" borderId="3" xfId="0" applyFont="1" applyBorder="1" applyAlignment="1">
      <alignment horizontal="left" vertical="top"/>
    </xf>
    <xf numFmtId="0" fontId="6" fillId="0" borderId="9" xfId="0" applyFont="1" applyBorder="1" applyAlignment="1">
      <alignment horizontal="left" vertical="top"/>
    </xf>
    <xf numFmtId="0" fontId="6" fillId="0" borderId="5" xfId="0" applyFont="1" applyBorder="1" applyAlignment="1">
      <alignment horizontal="left" vertical="top"/>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0" fillId="0" borderId="1"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5" fillId="0" borderId="0" xfId="0" applyFont="1" applyAlignment="1">
      <alignment horizontal="right" vertical="center"/>
    </xf>
    <xf numFmtId="0" fontId="3" fillId="0" borderId="5" xfId="0" applyFont="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8" fillId="2" borderId="2" xfId="0" applyFont="1" applyFill="1" applyBorder="1" applyAlignment="1">
      <alignment horizontal="right" vertical="center" wrapText="1"/>
    </xf>
    <xf numFmtId="0" fontId="8" fillId="2" borderId="3" xfId="0" applyFont="1" applyFill="1" applyBorder="1" applyAlignment="1">
      <alignment horizontal="right" vertical="center" wrapText="1"/>
    </xf>
    <xf numFmtId="0" fontId="8" fillId="2" borderId="4" xfId="0" applyFont="1" applyFill="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D6209-E7FB-4B76-9DFA-9A3A086F1AB1}">
  <dimension ref="A1:K40"/>
  <sheetViews>
    <sheetView tabSelected="1" topLeftCell="C15" workbookViewId="0">
      <selection activeCell="O27" sqref="O27"/>
    </sheetView>
  </sheetViews>
  <sheetFormatPr defaultColWidth="9.140625" defaultRowHeight="15" x14ac:dyDescent="0.25"/>
  <cols>
    <col min="1" max="1" width="9.140625" style="24"/>
    <col min="2" max="2" width="14.85546875" style="10" customWidth="1"/>
    <col min="3" max="3" width="29.42578125" style="25" customWidth="1"/>
    <col min="4" max="4" width="57.28515625" style="25" customWidth="1"/>
    <col min="5" max="5" width="30.28515625" style="25" customWidth="1"/>
    <col min="6" max="6" width="33.7109375" style="6" hidden="1" customWidth="1"/>
    <col min="7" max="7" width="11.85546875" style="6" customWidth="1"/>
    <col min="8" max="8" width="13.28515625" style="6" customWidth="1"/>
    <col min="9" max="9" width="13.42578125" style="6" customWidth="1"/>
    <col min="10" max="10" width="12.5703125" style="6" customWidth="1"/>
    <col min="11" max="11" width="12.7109375" style="4" customWidth="1"/>
    <col min="12" max="16384" width="9.140625" style="4"/>
  </cols>
  <sheetData>
    <row r="1" spans="1:11" x14ac:dyDescent="0.25">
      <c r="A1" s="43" t="s">
        <v>11</v>
      </c>
      <c r="B1" s="43"/>
      <c r="C1" s="43"/>
      <c r="D1" s="43"/>
      <c r="E1" s="43"/>
      <c r="F1" s="43"/>
      <c r="G1" s="43"/>
      <c r="H1" s="43"/>
      <c r="I1" s="43"/>
      <c r="J1" s="43"/>
    </row>
    <row r="2" spans="1:11" s="3" customFormat="1" ht="15.75" x14ac:dyDescent="0.25">
      <c r="A2" s="44" t="s">
        <v>8</v>
      </c>
      <c r="B2" s="44"/>
      <c r="C2" s="44"/>
      <c r="D2" s="44"/>
      <c r="E2" s="44"/>
      <c r="F2" s="44"/>
      <c r="G2" s="44"/>
      <c r="H2" s="44"/>
      <c r="I2" s="44"/>
      <c r="J2" s="44"/>
    </row>
    <row r="3" spans="1:11" ht="78.75" x14ac:dyDescent="0.25">
      <c r="A3" s="5" t="s">
        <v>0</v>
      </c>
      <c r="B3" s="5" t="s">
        <v>1</v>
      </c>
      <c r="C3" s="13" t="s">
        <v>9</v>
      </c>
      <c r="D3" s="14" t="s">
        <v>12</v>
      </c>
      <c r="E3" s="48" t="s">
        <v>47</v>
      </c>
      <c r="F3" s="49"/>
      <c r="G3" s="13" t="s">
        <v>2</v>
      </c>
      <c r="H3" s="13" t="s">
        <v>3</v>
      </c>
      <c r="I3" s="13" t="s">
        <v>49</v>
      </c>
      <c r="J3" s="13" t="s">
        <v>48</v>
      </c>
      <c r="K3" s="20" t="s">
        <v>4</v>
      </c>
    </row>
    <row r="4" spans="1:11" x14ac:dyDescent="0.25">
      <c r="A4" s="21">
        <v>1</v>
      </c>
      <c r="B4" s="7">
        <v>2</v>
      </c>
      <c r="C4" s="15">
        <v>3</v>
      </c>
      <c r="D4" s="15">
        <v>4</v>
      </c>
      <c r="E4" s="35">
        <v>5</v>
      </c>
      <c r="F4" s="36"/>
      <c r="G4" s="15">
        <v>6</v>
      </c>
      <c r="H4" s="15">
        <v>7</v>
      </c>
      <c r="I4" s="15">
        <v>8</v>
      </c>
      <c r="J4" s="15">
        <v>9</v>
      </c>
      <c r="K4" s="15">
        <v>10</v>
      </c>
    </row>
    <row r="5" spans="1:11" s="3" customFormat="1" ht="60" customHeight="1" x14ac:dyDescent="0.25">
      <c r="A5" s="17">
        <v>1</v>
      </c>
      <c r="B5" s="45" t="s">
        <v>13</v>
      </c>
      <c r="C5" s="11" t="s">
        <v>14</v>
      </c>
      <c r="D5" s="11" t="s">
        <v>18</v>
      </c>
      <c r="E5" s="37"/>
      <c r="F5" s="38"/>
      <c r="G5" s="16" t="s">
        <v>5</v>
      </c>
      <c r="H5" s="17">
        <v>40</v>
      </c>
      <c r="I5" s="28"/>
      <c r="J5" s="26">
        <v>14</v>
      </c>
      <c r="K5" s="17">
        <f>H5*I5</f>
        <v>0</v>
      </c>
    </row>
    <row r="6" spans="1:11" s="3" customFormat="1" ht="60" customHeight="1" x14ac:dyDescent="0.25">
      <c r="A6" s="17">
        <v>2</v>
      </c>
      <c r="B6" s="46"/>
      <c r="C6" s="11" t="s">
        <v>15</v>
      </c>
      <c r="D6" s="11" t="s">
        <v>19</v>
      </c>
      <c r="E6" s="37"/>
      <c r="F6" s="38"/>
      <c r="G6" s="16" t="s">
        <v>5</v>
      </c>
      <c r="H6" s="17">
        <v>20</v>
      </c>
      <c r="I6" s="28"/>
      <c r="J6" s="26">
        <v>1.5</v>
      </c>
      <c r="K6" s="17">
        <f t="shared" ref="K6:K16" si="0">H6*I6</f>
        <v>0</v>
      </c>
    </row>
    <row r="7" spans="1:11" s="3" customFormat="1" ht="60" customHeight="1" x14ac:dyDescent="0.25">
      <c r="A7" s="17">
        <v>3</v>
      </c>
      <c r="B7" s="46"/>
      <c r="C7" s="11" t="s">
        <v>16</v>
      </c>
      <c r="D7" s="11" t="s">
        <v>20</v>
      </c>
      <c r="E7" s="37"/>
      <c r="F7" s="38"/>
      <c r="G7" s="16" t="s">
        <v>22</v>
      </c>
      <c r="H7" s="17">
        <v>10</v>
      </c>
      <c r="I7" s="28"/>
      <c r="J7" s="26">
        <v>7.5</v>
      </c>
      <c r="K7" s="17">
        <f t="shared" si="0"/>
        <v>0</v>
      </c>
    </row>
    <row r="8" spans="1:11" s="3" customFormat="1" ht="60" customHeight="1" x14ac:dyDescent="0.25">
      <c r="A8" s="17">
        <v>4</v>
      </c>
      <c r="B8" s="46"/>
      <c r="C8" s="11" t="s">
        <v>17</v>
      </c>
      <c r="D8" s="11" t="s">
        <v>21</v>
      </c>
      <c r="E8" s="37"/>
      <c r="F8" s="38"/>
      <c r="G8" s="16" t="s">
        <v>23</v>
      </c>
      <c r="H8" s="17">
        <v>20</v>
      </c>
      <c r="I8" s="28"/>
      <c r="J8" s="26">
        <v>1.5</v>
      </c>
      <c r="K8" s="17">
        <f t="shared" si="0"/>
        <v>0</v>
      </c>
    </row>
    <row r="9" spans="1:11" s="3" customFormat="1" ht="90" customHeight="1" x14ac:dyDescent="0.25">
      <c r="A9" s="17">
        <v>5</v>
      </c>
      <c r="B9" s="47"/>
      <c r="C9" s="11" t="s">
        <v>46</v>
      </c>
      <c r="D9" s="12" t="s">
        <v>25</v>
      </c>
      <c r="E9" s="37"/>
      <c r="F9" s="38"/>
      <c r="G9" s="16" t="s">
        <v>24</v>
      </c>
      <c r="H9" s="17">
        <v>10</v>
      </c>
      <c r="I9" s="28"/>
      <c r="J9" s="26">
        <v>5</v>
      </c>
      <c r="K9" s="17">
        <f t="shared" si="0"/>
        <v>0</v>
      </c>
    </row>
    <row r="10" spans="1:11" s="3" customFormat="1" ht="60" customHeight="1" x14ac:dyDescent="0.25">
      <c r="A10" s="17">
        <v>6</v>
      </c>
      <c r="B10" s="19" t="s">
        <v>26</v>
      </c>
      <c r="C10" s="11" t="s">
        <v>27</v>
      </c>
      <c r="D10" s="12" t="s">
        <v>28</v>
      </c>
      <c r="E10" s="37"/>
      <c r="F10" s="38"/>
      <c r="G10" s="16" t="s">
        <v>5</v>
      </c>
      <c r="H10" s="17">
        <v>50</v>
      </c>
      <c r="I10" s="28"/>
      <c r="J10" s="26">
        <v>1</v>
      </c>
      <c r="K10" s="17">
        <f t="shared" si="0"/>
        <v>0</v>
      </c>
    </row>
    <row r="11" spans="1:11" s="3" customFormat="1" ht="60" customHeight="1" x14ac:dyDescent="0.25">
      <c r="A11" s="17">
        <v>7</v>
      </c>
      <c r="B11" s="9" t="s">
        <v>29</v>
      </c>
      <c r="C11" s="11" t="s">
        <v>30</v>
      </c>
      <c r="D11" s="12" t="s">
        <v>31</v>
      </c>
      <c r="E11" s="37"/>
      <c r="F11" s="38"/>
      <c r="G11" s="16" t="s">
        <v>5</v>
      </c>
      <c r="H11" s="17">
        <v>5</v>
      </c>
      <c r="I11" s="28"/>
      <c r="J11" s="26">
        <v>42</v>
      </c>
      <c r="K11" s="17">
        <f t="shared" si="0"/>
        <v>0</v>
      </c>
    </row>
    <row r="12" spans="1:11" s="3" customFormat="1" ht="60" customHeight="1" x14ac:dyDescent="0.25">
      <c r="A12" s="17">
        <v>8</v>
      </c>
      <c r="B12" s="45" t="s">
        <v>32</v>
      </c>
      <c r="C12" s="11" t="s">
        <v>33</v>
      </c>
      <c r="D12" s="12" t="s">
        <v>39</v>
      </c>
      <c r="E12" s="37"/>
      <c r="F12" s="38"/>
      <c r="G12" s="16" t="s">
        <v>5</v>
      </c>
      <c r="H12" s="17">
        <v>10</v>
      </c>
      <c r="I12" s="28"/>
      <c r="J12" s="26">
        <v>4</v>
      </c>
      <c r="K12" s="17">
        <f t="shared" si="0"/>
        <v>0</v>
      </c>
    </row>
    <row r="13" spans="1:11" s="3" customFormat="1" ht="60" customHeight="1" x14ac:dyDescent="0.25">
      <c r="A13" s="17">
        <v>9</v>
      </c>
      <c r="B13" s="47"/>
      <c r="C13" s="11" t="s">
        <v>34</v>
      </c>
      <c r="D13" s="12" t="s">
        <v>38</v>
      </c>
      <c r="E13" s="37"/>
      <c r="F13" s="38"/>
      <c r="G13" s="16" t="s">
        <v>5</v>
      </c>
      <c r="H13" s="17">
        <v>10</v>
      </c>
      <c r="I13" s="28"/>
      <c r="J13" s="26">
        <v>8</v>
      </c>
      <c r="K13" s="17">
        <f t="shared" si="0"/>
        <v>0</v>
      </c>
    </row>
    <row r="14" spans="1:11" s="3" customFormat="1" ht="199.5" customHeight="1" x14ac:dyDescent="0.25">
      <c r="A14" s="17">
        <v>10</v>
      </c>
      <c r="B14" s="8" t="s">
        <v>35</v>
      </c>
      <c r="C14" s="11" t="s">
        <v>36</v>
      </c>
      <c r="D14" s="12" t="s">
        <v>37</v>
      </c>
      <c r="E14" s="37"/>
      <c r="F14" s="38"/>
      <c r="G14" s="16" t="s">
        <v>5</v>
      </c>
      <c r="H14" s="17">
        <v>10</v>
      </c>
      <c r="I14" s="28"/>
      <c r="J14" s="26">
        <v>36</v>
      </c>
      <c r="K14" s="17">
        <f t="shared" si="0"/>
        <v>0</v>
      </c>
    </row>
    <row r="15" spans="1:11" s="3" customFormat="1" ht="60" customHeight="1" x14ac:dyDescent="0.25">
      <c r="A15" s="17">
        <v>11</v>
      </c>
      <c r="B15" s="18" t="s">
        <v>40</v>
      </c>
      <c r="C15" s="11" t="s">
        <v>41</v>
      </c>
      <c r="D15" s="12" t="s">
        <v>42</v>
      </c>
      <c r="E15" s="37"/>
      <c r="F15" s="38"/>
      <c r="G15" s="16" t="s">
        <v>5</v>
      </c>
      <c r="H15" s="17">
        <v>10</v>
      </c>
      <c r="I15" s="28"/>
      <c r="J15" s="26">
        <v>13</v>
      </c>
      <c r="K15" s="17">
        <f t="shared" si="0"/>
        <v>0</v>
      </c>
    </row>
    <row r="16" spans="1:11" s="3" customFormat="1" ht="60" customHeight="1" x14ac:dyDescent="0.25">
      <c r="A16" s="17">
        <v>12</v>
      </c>
      <c r="B16" s="8" t="s">
        <v>44</v>
      </c>
      <c r="C16" s="11" t="s">
        <v>43</v>
      </c>
      <c r="D16" s="12" t="s">
        <v>45</v>
      </c>
      <c r="E16" s="37"/>
      <c r="F16" s="38"/>
      <c r="G16" s="16" t="s">
        <v>5</v>
      </c>
      <c r="H16" s="17">
        <v>5</v>
      </c>
      <c r="I16" s="28"/>
      <c r="J16" s="26">
        <v>10</v>
      </c>
      <c r="K16" s="17">
        <f t="shared" si="0"/>
        <v>0</v>
      </c>
    </row>
    <row r="17" spans="1:11" ht="15" customHeight="1" x14ac:dyDescent="0.25">
      <c r="A17" s="39" t="s">
        <v>51</v>
      </c>
      <c r="B17" s="39"/>
      <c r="C17" s="39"/>
      <c r="D17" s="39"/>
      <c r="E17" s="39"/>
      <c r="F17" s="39"/>
      <c r="G17" s="39"/>
      <c r="H17" s="39"/>
      <c r="I17" s="39"/>
      <c r="J17" s="39"/>
      <c r="K17" s="22">
        <f>SUM(K5:K16)</f>
        <v>0</v>
      </c>
    </row>
    <row r="18" spans="1:11" ht="15" customHeight="1" x14ac:dyDescent="0.25">
      <c r="A18" s="50" t="s">
        <v>50</v>
      </c>
      <c r="B18" s="51"/>
      <c r="C18" s="51"/>
      <c r="D18" s="51"/>
      <c r="E18" s="51"/>
      <c r="F18" s="51"/>
      <c r="G18" s="51"/>
      <c r="H18" s="51"/>
      <c r="I18" s="51"/>
      <c r="J18" s="52"/>
      <c r="K18" s="22">
        <f>SUM(J5*H5+J6*H6+J7*H7+J8*H8+J9*H9+J10*H10+J11*H11+J12*H12+J13*H13+J14*H14+J15*H15+J16*H16)</f>
        <v>1665</v>
      </c>
    </row>
    <row r="19" spans="1:11" s="2" customFormat="1" ht="15" customHeight="1" x14ac:dyDescent="0.25">
      <c r="A19" s="40" t="s">
        <v>6</v>
      </c>
      <c r="B19" s="41"/>
      <c r="C19" s="41"/>
      <c r="D19" s="41"/>
      <c r="E19" s="41"/>
      <c r="F19" s="41"/>
      <c r="G19" s="41"/>
      <c r="H19" s="41"/>
      <c r="I19" s="41"/>
      <c r="J19" s="42"/>
      <c r="K19" s="27"/>
    </row>
    <row r="20" spans="1:11" s="1" customFormat="1" ht="15" customHeight="1" x14ac:dyDescent="0.25">
      <c r="A20" s="32" t="s">
        <v>7</v>
      </c>
      <c r="B20" s="33"/>
      <c r="C20" s="33"/>
      <c r="D20" s="33"/>
      <c r="E20" s="33"/>
      <c r="F20" s="33"/>
      <c r="G20" s="33"/>
      <c r="H20" s="33"/>
      <c r="I20" s="33"/>
      <c r="J20" s="34"/>
      <c r="K20" s="23">
        <f>K18*(1-K19/100)</f>
        <v>1665</v>
      </c>
    </row>
    <row r="21" spans="1:11" ht="21.75" customHeight="1" x14ac:dyDescent="0.25">
      <c r="A21" s="29" t="s">
        <v>52</v>
      </c>
      <c r="B21" s="29"/>
      <c r="C21" s="29"/>
      <c r="D21" s="29"/>
      <c r="E21" s="29"/>
      <c r="F21" s="29"/>
      <c r="G21" s="29"/>
      <c r="H21" s="29"/>
      <c r="I21" s="29"/>
      <c r="J21" s="29"/>
      <c r="K21" s="29"/>
    </row>
    <row r="22" spans="1:11" ht="21.75" customHeight="1" x14ac:dyDescent="0.25">
      <c r="A22" s="30" t="s">
        <v>10</v>
      </c>
      <c r="B22" s="31"/>
      <c r="C22" s="31"/>
      <c r="D22" s="31"/>
      <c r="E22" s="31"/>
      <c r="F22" s="31"/>
      <c r="G22" s="31"/>
      <c r="H22" s="31"/>
      <c r="I22" s="31"/>
      <c r="J22" s="31"/>
      <c r="K22" s="31"/>
    </row>
    <row r="23" spans="1:11" ht="15" customHeight="1" x14ac:dyDescent="0.25"/>
    <row r="24" spans="1:11" ht="15" customHeight="1" x14ac:dyDescent="0.25"/>
    <row r="25" spans="1:11" ht="15" customHeight="1" x14ac:dyDescent="0.25"/>
    <row r="26" spans="1:11" ht="15" customHeight="1" x14ac:dyDescent="0.25"/>
    <row r="27" spans="1:11" ht="15" customHeight="1" x14ac:dyDescent="0.25"/>
    <row r="28" spans="1:11" ht="15" customHeight="1" x14ac:dyDescent="0.25"/>
    <row r="30" spans="1:11" ht="15" customHeight="1" x14ac:dyDescent="0.25"/>
    <row r="31" spans="1:11" ht="15" customHeight="1" x14ac:dyDescent="0.25"/>
    <row r="32" spans="1: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sheetData>
  <mergeCells count="24">
    <mergeCell ref="A17:J17"/>
    <mergeCell ref="A19:J19"/>
    <mergeCell ref="A1:J1"/>
    <mergeCell ref="A2:J2"/>
    <mergeCell ref="B5:B9"/>
    <mergeCell ref="B12:B13"/>
    <mergeCell ref="E3:F3"/>
    <mergeCell ref="A18:J18"/>
    <mergeCell ref="A21:K21"/>
    <mergeCell ref="A22:K22"/>
    <mergeCell ref="A20:J20"/>
    <mergeCell ref="E4:F4"/>
    <mergeCell ref="E5:F5"/>
    <mergeCell ref="E6:F6"/>
    <mergeCell ref="E7:F7"/>
    <mergeCell ref="E8:F8"/>
    <mergeCell ref="E9:F9"/>
    <mergeCell ref="E10:F10"/>
    <mergeCell ref="E11:F11"/>
    <mergeCell ref="E12:F12"/>
    <mergeCell ref="E13:F13"/>
    <mergeCell ref="E14:F14"/>
    <mergeCell ref="E15:F15"/>
    <mergeCell ref="E16:F16"/>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Čiulkinienė</dc:creator>
  <cp:lastModifiedBy>Asta Čiulkinienė</cp:lastModifiedBy>
  <dcterms:created xsi:type="dcterms:W3CDTF">2026-03-06T19:45:38Z</dcterms:created>
  <dcterms:modified xsi:type="dcterms:W3CDTF">2026-04-16T05:23:53Z</dcterms:modified>
</cp:coreProperties>
</file>